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ja\OneDrive - Ministerio de Minas y Energía\MINAS 2026\6. Varios\"/>
    </mc:Choice>
  </mc:AlternateContent>
  <xr:revisionPtr revIDLastSave="0" documentId="13_ncr:1_{13BE46C7-CDC5-4A8B-B3AF-90B42F6EBAA5}" xr6:coauthVersionLast="47" xr6:coauthVersionMax="47" xr10:uidLastSave="{00000000-0000-0000-0000-000000000000}"/>
  <bookViews>
    <workbookView xWindow="-110" yWindow="-110" windowWidth="19420" windowHeight="10300" firstSheet="2" activeTab="2" xr2:uid="{578282CC-42D0-4651-933A-673464FF278B}"/>
  </bookViews>
  <sheets>
    <sheet name="Hoja2" sheetId="5" state="hidden" r:id="rId1"/>
    <sheet name="Hoja4" sheetId="8" state="hidden" r:id="rId2"/>
    <sheet name="Hoja1" sheetId="6" r:id="rId3"/>
    <sheet name="Hoja3" sheetId="7" r:id="rId4"/>
    <sheet name="Facturas" sheetId="3" state="hidden" r:id="rId5"/>
  </sheets>
  <definedNames>
    <definedName name="editLink" localSheetId="0">Hoja2!$D$2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6" l="1"/>
</calcChain>
</file>

<file path=xl/sharedStrings.xml><?xml version="1.0" encoding="utf-8"?>
<sst xmlns="http://schemas.openxmlformats.org/spreadsheetml/2006/main" count="456" uniqueCount="161">
  <si>
    <t> 05-02-2026</t>
  </si>
  <si>
    <t> 06-02-2026</t>
  </si>
  <si>
    <t>FACTURA</t>
  </si>
  <si>
    <t>4010-SUBDIRECCIÓN ADMINISTRATIVA Y FINANCIERA</t>
  </si>
  <si>
    <t>1 - 91521</t>
  </si>
  <si>
    <t>GENERAR FORMATO DE SUPERVISIÓN Y APROBAR CUENTA</t>
  </si>
  <si>
    <t>Cuenta/Factura 1 - 91521 - CUENTA DE COBRO - No. Doc. GGC-0109-2026 - 1</t>
  </si>
  <si>
    <t> $10.733.333,00  (COP)</t>
  </si>
  <si>
    <t>CAMARGO CASALLAS ANGELICA FERNANDA</t>
  </si>
  <si>
    <t>RADICAR SOLICITUD DE PAGO EN ARGO</t>
  </si>
  <si>
    <t>Cuenta/Factura 1 - 91521 - CUENTA DE COBRO - No. Doc. GGC-0109-2026 - 1. PGN 001</t>
  </si>
  <si>
    <t>1 - 91457</t>
  </si>
  <si>
    <t>Cuenta/Factura 1 - 91457 - CUENTA DE COBRO - No. Doc. GGC-0024-2026 - 1</t>
  </si>
  <si>
    <t> $3.333.333,00  (COP)</t>
  </si>
  <si>
    <t>PINZON QUIJANO LEIDY ESMERALDA</t>
  </si>
  <si>
    <t>1 - 91586</t>
  </si>
  <si>
    <t>Cuenta/Factura 1 - 91586 - CUENTA DE COBRO - No. Doc. GGC-0583-2026 - 1</t>
  </si>
  <si>
    <t> $5.500.000,00  (COP)</t>
  </si>
  <si>
    <t>CASTRO CORREDOR MARIA ANGELICA</t>
  </si>
  <si>
    <t>1 - 91625</t>
  </si>
  <si>
    <t>Cuenta/Factura 1 - 91625 - CUENTA DE COBRO - No. Doc. GGC-0149-2026 - 1</t>
  </si>
  <si>
    <t> $10.266.667,00  (COP)</t>
  </si>
  <si>
    <t>FLOREZ VERGARA JOSE INOCENCIO</t>
  </si>
  <si>
    <t>1 - 91874</t>
  </si>
  <si>
    <t>Cuenta/Factura 1 - 91874 - CUENTA DE COBRO - No. Doc. GGC-0013-2026 - 1</t>
  </si>
  <si>
    <t> $7.366.667,00  (COP)</t>
  </si>
  <si>
    <t>GODOY BERNAL EDNA YURANI</t>
  </si>
  <si>
    <t>1 - 91848</t>
  </si>
  <si>
    <t>Cuenta/Factura 1 - 91848 - CUENTA DE COBRO - No. Doc. GGC-0016-2026 - 1</t>
  </si>
  <si>
    <t> $11.266.667,00  (COP)</t>
  </si>
  <si>
    <t>MARTINEZ RODRIGUEZ FRANCY MANUELA</t>
  </si>
  <si>
    <t>ACTURA</t>
  </si>
  <si>
    <t>1 - 91899</t>
  </si>
  <si>
    <t>Cuenta/Factura 1 - 91899 - CUENTA DE COBRO - No. Doc. GGC-0128-2026 - 1</t>
  </si>
  <si>
    <t> $7.283.333,00  (COP)</t>
  </si>
  <si>
    <t>NIÑO MESA MAYRA ALEJANDRA</t>
  </si>
  <si>
    <t>1 - 91936</t>
  </si>
  <si>
    <t>Cuenta/Factura 1 - 91936 - CUENTA DE COBRO - No. Doc. GGC-0201-2026 - 1</t>
  </si>
  <si>
    <t> $8.400.000,00  (COP)</t>
  </si>
  <si>
    <t>NAVARRO NADJAR NORAIMA SAYUDIS</t>
  </si>
  <si>
    <t>1 - 91626</t>
  </si>
  <si>
    <t>Cuenta/Factura 1 - 91626 - CUENTA DE COBRO - No. Doc. GGC-0689-2026 - 1</t>
  </si>
  <si>
    <t> 09-02-2026</t>
  </si>
  <si>
    <t> $7.000.000,00  (COP)</t>
  </si>
  <si>
    <t>RODRIGUEZ ROJAS JOSE RICARDO</t>
  </si>
  <si>
    <t>Cuenta/Factura 1 - 91874 - CUENTA DE COBRO - No. Doc. GGC-0013-2026 - 1. SGR</t>
  </si>
  <si>
    <t>Cuenta/Factura 1 - 91936 - CUENTA DE COBRO - No. Doc. GGC-0201-2026 - 1. PGN 000</t>
  </si>
  <si>
    <t> $4.000.000,00  (COP)</t>
  </si>
  <si>
    <t> $14.000.000,00  (COP)</t>
  </si>
  <si>
    <t> $15.000.000,00  (COP)</t>
  </si>
  <si>
    <t> $13.000.000,00  (COP)</t>
  </si>
  <si>
    <t> $9.500.000,00  (COP)</t>
  </si>
  <si>
    <t>1 - 95930</t>
  </si>
  <si>
    <t>Cuenta/Factura 1 - 95930 - CUENTA DE COBRO - No. Doc. GGC-0109-2026 - 3</t>
  </si>
  <si>
    <t> 01-04-2026</t>
  </si>
  <si>
    <t>1 - 95744</t>
  </si>
  <si>
    <t>Cuenta/Factura 1 - 95744 - CUENTA DE COBRO - No. Doc. GGC-0024-2026 - 3</t>
  </si>
  <si>
    <t>1 - 95766</t>
  </si>
  <si>
    <t>Cuenta/Factura 1 - 95766 - CUENTA DE COBRO - No. Doc. GGC-0016-2026 - 3</t>
  </si>
  <si>
    <t>1 - 96067</t>
  </si>
  <si>
    <t>Cuenta/Factura 1 - 96067 - CUENTA DE COBRO - No. Doc. GGC-0128-2026 - 3</t>
  </si>
  <si>
    <t>Cuenta/Factura 1 - 95744 - CUENTA DE COBRO - No. Doc. GGC-0024-2026 - 3. SGR</t>
  </si>
  <si>
    <t>Cuenta/Factura 1 - 95930 - CUENTA DE COBRO - No. Doc. GGC-0109-2026 - 3. PGN 001</t>
  </si>
  <si>
    <t>1 - 96162</t>
  </si>
  <si>
    <t>Cuenta/Factura 1 - 96162 - CUENTA DE COBRO - No. Doc. GGC-0689-2026 - 3</t>
  </si>
  <si>
    <t>1 - 96228</t>
  </si>
  <si>
    <t>Cuenta/Factura 1 - 96228 - CUENTA DE COBRO - No. Doc. GGC-0149-2026 - 3</t>
  </si>
  <si>
    <t>1 - 96148</t>
  </si>
  <si>
    <t>Cuenta/Factura 1 - 96148 - CUENTA DE COBRO - No. Doc. GGC-0013-2026 - 3</t>
  </si>
  <si>
    <t> $8.500.000,00  (COP)</t>
  </si>
  <si>
    <t>1 - 96366</t>
  </si>
  <si>
    <t>Cuenta/Factura 1 - 96366 - CUENTA DE COBRO - No. Doc. GGC-0201-2026 - 3</t>
  </si>
  <si>
    <t>1 - 96226</t>
  </si>
  <si>
    <t>Cuenta/Factura 1 - 96226 - CUENTA DE COBRO - No. Doc. GGC-0583-2026 - 3</t>
  </si>
  <si>
    <t> $11.000.000,00  (COP)</t>
  </si>
  <si>
    <t>Solicitud CDP</t>
  </si>
  <si>
    <t>4011-GRUPO DE GESTIÓN ADMINISTRATIVA</t>
  </si>
  <si>
    <t>REVISAR, FIRMAR Y RADICAR LA SOLICITUD DE CDP</t>
  </si>
  <si>
    <t>Año 2026, tipo de solicitud ADICION, objeto PRESTAR EL SERVICIO DEALQUILER, PUESTA EN MARCHA Y MANTENIMIENTO DE EQUIPOS DE PURIFICACIÓN, DISPENSADORES DE AGUA FRIA Y CALIENTE</t>
  </si>
  <si>
    <t> 06-04-2026</t>
  </si>
  <si>
    <t> $18.004.700,00 </t>
  </si>
  <si>
    <t>PLAN DE ADQUISICIONES</t>
  </si>
  <si>
    <t>32-DIRECCIÓN DE ENERGÍA ELÉCTRICA</t>
  </si>
  <si>
    <t>2026-2226</t>
  </si>
  <si>
    <t>APROBACIÓN ORDENADOR DEL GASTO</t>
  </si>
  <si>
    <t>BID - RECONOCER EL GASTO Y ORDENAR LA CORRESPONDIENTE EJECUCIÓN PRESUPUESTAL, CONTABLE Y DE TESORERÍA DE RECURSOS DEL CONTRATO DE PRÉSTAMO BID NO. 5738/OC-CO"</t>
  </si>
  <si>
    <t> $56.861.757.066,00 </t>
  </si>
  <si>
    <t>ACTA</t>
  </si>
  <si>
    <t>4-SECRETARIA GENERAL</t>
  </si>
  <si>
    <t>GGC-1011-2026</t>
  </si>
  <si>
    <t>PUBLICACIÓN CERTIF DE BALANCE FINANCIERO - SECCIÓN 7 SECOPII</t>
  </si>
  <si>
    <t>Acta CERTIFICADO DE BALANCE FINANCIERO del contrato GGC-1011-2026</t>
  </si>
  <si>
    <t> $138.000.000,00  (COP)</t>
  </si>
  <si>
    <t>CRUZ BUSTOS MONICA AILEN</t>
  </si>
  <si>
    <t>MODIFICACION</t>
  </si>
  <si>
    <t>4002-GRUPO DE TECNOLOGÍAS DE LA INFORMACIÓN Y LAS COMUNICACIONES - TICS</t>
  </si>
  <si>
    <t>MP-2026-114</t>
  </si>
  <si>
    <t>SE REMITE CAMBIO DE MODALIDAD, DE ACUERDO CON INSTRUCCIÓN IMPARTIDA EN REUNIÓN DE SEGUIMIENTO DE EJECUCIÓN PRESUPUESTAL, TENIENDO EN CUENTA QUE CORRESPONDE A UNA ADICIÓN Y PROROGA DE UN CONTRATO.</t>
  </si>
  <si>
    <t> 07-04-2026</t>
  </si>
  <si>
    <t>GGC-0285-2026</t>
  </si>
  <si>
    <t>TERMINACION ACTA DE CESION</t>
  </si>
  <si>
    <t>Acta ACTA DE CESION del contrato GGC-0285-2026</t>
  </si>
  <si>
    <t> 25-02-2026</t>
  </si>
  <si>
    <t> $189.750.000,00  (COP)</t>
  </si>
  <si>
    <t>GOMEZ ANGULO MARIA VICTORIA</t>
  </si>
  <si>
    <t>2026-2242</t>
  </si>
  <si>
    <t>ADICIONAR Y PRORROGAR EL CONTRATO GGC-1328-2024 SUSCRITO CON DISTRACOM S.A.</t>
  </si>
  <si>
    <t> 13-04-2026</t>
  </si>
  <si>
    <t> $0,00 </t>
  </si>
  <si>
    <t>Año 2026, tipo de solicitud NUEVA, objeto Efectuar el giro de recursos al Consorcio PACC FENOGE 2023, correspondiente a los anticipos de fondos No. 3 y No. 4, provenientes del Contrato de Préstamo BID 5738/OC-CO; recursos en dólares de los Estados Unidos</t>
  </si>
  <si>
    <t>Año 2026, tipo de solicitud ADICION, objeto ADICIONAR Y PRORROGAR EL CONTRATO GGC-1328-2024 SUSCRITO CON DISTRACOM S.A.</t>
  </si>
  <si>
    <t> 17-04-2026</t>
  </si>
  <si>
    <t> $10.000.000,00 </t>
  </si>
  <si>
    <t>Año 2026, tipo de solicitud NUEVA, objeto ADQUIRIR SERVICIOS DE CONECTIVIDAD MEDIANTE ENLACES DEDICADOS A INTERNET EN ALTA DISPONIBILIDAD PARA LA SEDE PRINCIPAL Y ENLACES DEDICADOS ENTRE PUNTOS ENTRE LA SEDE PRINCIPAL Y LA SEDE SECUNDARIA DEL MINISTERIO</t>
  </si>
  <si>
    <t> 20-04-2026</t>
  </si>
  <si>
    <t> $350.000.000,00 </t>
  </si>
  <si>
    <t>31-DIRECCION DE HIDROCARBUROS</t>
  </si>
  <si>
    <t>Año 2026, tipo de solicitud NUEVA, objeto ARL</t>
  </si>
  <si>
    <t> 21-04-2026</t>
  </si>
  <si>
    <t> $19.092.672,00 </t>
  </si>
  <si>
    <t>Año 2026, tipo de solicitud NUEVA, objeto CONTRATAR UNA CONSULTORÍA ESPECIALIZADA PARA ELABORAR ESTUDIOS TÉCNICOS QUE PERMITAN EL SEGUIMIENTO, MONITOREO Y CONTROL DE LA CALIDAD DE COMBUSTIBLES Y BIOCOMBUSTIBLES EN EL PAÍS, FORTALECIENDO LOS MECANISMOS DE</t>
  </si>
  <si>
    <t> 22-04-2026</t>
  </si>
  <si>
    <t> $607.000.000,00 </t>
  </si>
  <si>
    <t>Año 2026, tipo de solicitud NUEVA, objeto SAF- REEMBOLSO 03 MES DE ABRIL DE 2026 CAJA MENOR</t>
  </si>
  <si>
    <t> 24-04-2026</t>
  </si>
  <si>
    <t> $4.883.630,64 </t>
  </si>
  <si>
    <t>Año 2026, tipo de solicitud NUEVA, objeto PAGO IMPUESTO SOBRE VEHÍCULOS AUTOMOTORES</t>
  </si>
  <si>
    <t> $1.521.000,00 </t>
  </si>
  <si>
    <t>Año 2026, tipo de solicitud ADICION, objeto Prestar servicios de logística para contribuir al cumplimiento de los objetivos misionales del Ministerio de Minas y Energía. con el propósito de dar seguimiento a la política de transición energética justa.</t>
  </si>
  <si>
    <t> 27-04-2026</t>
  </si>
  <si>
    <t> $97.750.000,00 </t>
  </si>
  <si>
    <t>2026-2243</t>
  </si>
  <si>
    <t xml:space="preserve"> OAAS-PAGO PASIVO EXIGIBLE/VIGENCIA EXPIRADA CONVENIO GGC-1138-2023 AUNAR ESFUERZOS TÉCNICOS, ADMINISTRATIVOS Y FINANCIEROS, EN EL MARCO DE LAS COMPETENCIAS DE LA OFICINA DE 
ASUNTOS AMBIENTALES Y SOCIALES DEL MINISTERIO DE MINAS Y ENERGÍA.</t>
  </si>
  <si>
    <t>27/$/2026</t>
  </si>
  <si>
    <t>12-OFICINA DE ASUNTOS REGULATORIOS Y EMPRESARIALES</t>
  </si>
  <si>
    <t>Año 2026, tipo de solicitud ADICION, objeto ADICION GGC-0685-2026 APOYAR TÉCNICA Y JURÍDICAMENTE EN LA FORMULACIÓN Y ACTUALIZACIÓN DEL MARCO REGULATORIO PARA LA INCLUSIÓN DE NUEVOS ENERGÉTICOS Y DIVERSIFICACIÓN DE LA MATRIZ ENERGÉTICA</t>
  </si>
  <si>
    <t> 28-04-2026</t>
  </si>
  <si>
    <t> $1.600.000,00 </t>
  </si>
  <si>
    <t>2026-2244</t>
  </si>
  <si>
    <t>V.E ?COFINANCIAR CON LA EMPRESA LA CONSTRUCCIÓN DE INFRAESTRUCTURA DE GLP POR RED EN BARBACOAS, CUASPUD, EL PEÑOL, LA LLANADA Y LA UNIÓN, DPTO DE NARIÑO, INCLUYENDO CONEXIONES AL SERVICIO PÚBLICO.? GGC-734-2021.</t>
  </si>
  <si>
    <t> 29-04-2026</t>
  </si>
  <si>
    <t>2026-2245</t>
  </si>
  <si>
    <t>CONTRATAR LA INTERVENCION Y MANTENIMIENTO DE LOS EQUIPOS DE CALIBRACION E INFRAESTRUCTURA TECNOLOGICA DEL SISTEMA DE MONITOREO DE HUMEDAD Y TEMPERATURA DEL ARCHIVO CENTRAL DEL MINISTERIO DE MINAS Y ENERGIA</t>
  </si>
  <si>
    <t>2026-2246</t>
  </si>
  <si>
    <t>ADQUIRIR EQUIPOS DE COMPUTO PARA USUARIO FINAL, CON EL FIN DE GARANTIZAR LA DISPONIBILIDAD, ACTUALIZACION Y EFICIENCIA EN EL DESARROLLO DE LAS FUNCIONES INSTITUCIONALES DEL MINISTERIO</t>
  </si>
  <si>
    <t>2026-2247</t>
  </si>
  <si>
    <t>ADICIONAR EL CONTRATO GGC-1209-2023 SUSCRITO CON LA CORPORACIÓN DE LA INDUSTRIA COLOMBIANA S.A. - CIAC</t>
  </si>
  <si>
    <t>2026-2248</t>
  </si>
  <si>
    <t>ADICIONAR Y PRORROGAR EL CONTRATO GGC-712-2022 SUSCRITO CON IMPRENTA NACIONAL DE COLOMBIA</t>
  </si>
  <si>
    <t>Año 2026, tipo de solicitud NUEVA, objeto CONTRATAR LA INTERVENCION Y MANTENIMIENTO DE LOS EQUIPOS DE CALIBRACION E INFRAESTRUCTURA TECNOLOGICA DEL SISTEMA DE MONITOREO DE HUMEDAD Y TEMPERATURA DEL ARCHIVO CENTRAL DEL MINISTERIO DE MINAS Y ENERGIA</t>
  </si>
  <si>
    <t> 30-04-2026</t>
  </si>
  <si>
    <t> $23.591.750,00 </t>
  </si>
  <si>
    <t>Año 2026, tipo de solicitud NUEVA, objeto ADQUIRIR EQUIPOS DE COMPUTO PARA USUARIO FINAL, CON EL FIN DE GARANTIZAR LA DISPONIBILIDAD, ACTUALIZACION Y EFICIENCIA EN EL DESARROLLO DE LAS FUNCIONES INSTITUCIONALES DEL MINISTERIO</t>
  </si>
  <si>
    <t> $1.500.000.000,00 </t>
  </si>
  <si>
    <t>Año 2026, tipo de solicitud NUEVA, objeto ADICIONAR EL CONTRATO GGC-1209-2023 SUSCRITO CON LA CORPORACIÓN DE LA INDUSTRIA COLOMBIANA S.A. - CIAC</t>
  </si>
  <si>
    <t> $270.000.000,00 </t>
  </si>
  <si>
    <t>2026-2239</t>
  </si>
  <si>
    <t>PRESTAR EL SERVICIO DE AREA PROTEGIDA EN LAS SEDES DEL MINISTERIO DE MINAS Y ENERGIA PARA LA ATENCION DE URGENCIAS Y EMERGENCIAS MEDIANTE AMBULANCIA Y/O PERSONAL MEDICO, DIRIGIDO A SERVIDORES, CONTRATISTAS Y VISITANTES</t>
  </si>
  <si>
    <t> 04-05-2026</t>
  </si>
  <si>
    <t>Año 2026, tipo de solicitud ADICION, objeto V.F.GGA-SERVICIO DE PUBLICACIÓN DIARIO OFICIAL ACTOS ADMON DE CARÁCTER GENERAL Y DEMÁS DOCUMENTOS DE ÍNDOLE OFICIAL QUE EXPIDA EL MME, DE ACUERDO DISPOSICIONES LEGALES VIGENTES, EN MARCO DE LAS FUNCIONES QUE LE</t>
  </si>
  <si>
    <t> $72.562.500,00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</si>
</sst>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7"/>
      <color rgb="FF000033"/>
      <name val="Verdana"/>
      <family val="2"/>
    </font>
    <font>
      <sz val="7"/>
      <color rgb="FF0000FF"/>
      <name val="Verdana"/>
      <family val="2"/>
    </font>
    <font>
      <sz val="8"/>
      <color rgb="FF0000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EA"/>
        <bgColor indexed="64"/>
      </patternFill>
    </fill>
    <fill>
      <patternFill patternType="solid">
        <fgColor rgb="FFDEE3E7"/>
        <bgColor indexed="64"/>
      </patternFill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 style="thick">
        <color rgb="FFBFAC00"/>
      </left>
      <right/>
      <top/>
      <bottom style="thick">
        <color rgb="FFBFAC00"/>
      </bottom>
      <diagonal/>
    </border>
    <border>
      <left/>
      <right/>
      <top/>
      <bottom style="thick">
        <color rgb="FFBFAC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3BABC-840A-417F-ABE3-F1285D09F681}">
  <dimension ref="B2:I18"/>
  <sheetViews>
    <sheetView topLeftCell="A10" workbookViewId="0">
      <selection activeCell="J18" sqref="J18"/>
    </sheetView>
  </sheetViews>
  <sheetFormatPr baseColWidth="10" defaultRowHeight="14.5" x14ac:dyDescent="0.35"/>
  <sheetData>
    <row r="2" spans="2:9" ht="54.5" thickBot="1" x14ac:dyDescent="0.4">
      <c r="B2" s="1" t="s">
        <v>2</v>
      </c>
      <c r="C2" s="2" t="s">
        <v>3</v>
      </c>
      <c r="D2" s="3" t="s">
        <v>52</v>
      </c>
      <c r="E2" s="2" t="s">
        <v>5</v>
      </c>
      <c r="F2" s="2" t="s">
        <v>53</v>
      </c>
      <c r="G2" s="4" t="s">
        <v>54</v>
      </c>
      <c r="H2" s="5" t="s">
        <v>48</v>
      </c>
      <c r="I2" s="2" t="s">
        <v>8</v>
      </c>
    </row>
    <row r="3" spans="2:9" ht="55" thickTop="1" thickBot="1" x14ac:dyDescent="0.4">
      <c r="B3" s="1" t="s">
        <v>2</v>
      </c>
      <c r="C3" s="2" t="s">
        <v>3</v>
      </c>
      <c r="D3" s="3" t="s">
        <v>55</v>
      </c>
      <c r="E3" s="2" t="s">
        <v>5</v>
      </c>
      <c r="F3" s="2" t="s">
        <v>56</v>
      </c>
      <c r="G3" s="4" t="s">
        <v>54</v>
      </c>
      <c r="H3" s="5" t="s">
        <v>47</v>
      </c>
      <c r="I3" s="2" t="s">
        <v>14</v>
      </c>
    </row>
    <row r="4" spans="2:9" ht="55" thickTop="1" thickBot="1" x14ac:dyDescent="0.4">
      <c r="B4" s="1" t="s">
        <v>2</v>
      </c>
      <c r="C4" s="2" t="s">
        <v>3</v>
      </c>
      <c r="D4" s="3" t="s">
        <v>57</v>
      </c>
      <c r="E4" s="2" t="s">
        <v>5</v>
      </c>
      <c r="F4" s="2" t="s">
        <v>58</v>
      </c>
      <c r="G4" s="4" t="s">
        <v>54</v>
      </c>
      <c r="H4" s="5" t="s">
        <v>50</v>
      </c>
      <c r="I4" s="2" t="s">
        <v>30</v>
      </c>
    </row>
    <row r="5" spans="2:9" ht="55" thickTop="1" thickBot="1" x14ac:dyDescent="0.4">
      <c r="B5" s="1" t="s">
        <v>2</v>
      </c>
      <c r="C5" s="2" t="s">
        <v>3</v>
      </c>
      <c r="D5" s="3" t="s">
        <v>59</v>
      </c>
      <c r="E5" s="2" t="s">
        <v>5</v>
      </c>
      <c r="F5" s="2" t="s">
        <v>60</v>
      </c>
      <c r="G5" s="4" t="s">
        <v>54</v>
      </c>
      <c r="H5" s="5" t="s">
        <v>51</v>
      </c>
      <c r="I5" s="2" t="s">
        <v>35</v>
      </c>
    </row>
    <row r="6" spans="2:9" ht="64" thickTop="1" thickBot="1" x14ac:dyDescent="0.4">
      <c r="B6" s="1" t="s">
        <v>2</v>
      </c>
      <c r="C6" s="2" t="s">
        <v>3</v>
      </c>
      <c r="D6" s="3" t="s">
        <v>55</v>
      </c>
      <c r="E6" s="2" t="s">
        <v>9</v>
      </c>
      <c r="F6" s="2" t="s">
        <v>61</v>
      </c>
      <c r="G6" s="4" t="s">
        <v>54</v>
      </c>
      <c r="H6" s="5" t="s">
        <v>47</v>
      </c>
      <c r="I6" s="2" t="s">
        <v>14</v>
      </c>
    </row>
    <row r="7" spans="2:9" ht="64" thickTop="1" thickBot="1" x14ac:dyDescent="0.4">
      <c r="B7" s="1" t="s">
        <v>2</v>
      </c>
      <c r="C7" s="2" t="s">
        <v>3</v>
      </c>
      <c r="D7" s="3" t="s">
        <v>52</v>
      </c>
      <c r="E7" s="2" t="s">
        <v>9</v>
      </c>
      <c r="F7" s="2" t="s">
        <v>62</v>
      </c>
      <c r="G7" s="4" t="s">
        <v>54</v>
      </c>
      <c r="H7" s="5" t="s">
        <v>48</v>
      </c>
      <c r="I7" s="2" t="s">
        <v>8</v>
      </c>
    </row>
    <row r="8" spans="2:9" ht="55" thickTop="1" thickBot="1" x14ac:dyDescent="0.4">
      <c r="B8" s="1" t="s">
        <v>2</v>
      </c>
      <c r="C8" s="2" t="s">
        <v>3</v>
      </c>
      <c r="D8" s="3" t="s">
        <v>57</v>
      </c>
      <c r="E8" s="2" t="s">
        <v>9</v>
      </c>
      <c r="F8" s="2" t="s">
        <v>58</v>
      </c>
      <c r="G8" s="4" t="s">
        <v>54</v>
      </c>
      <c r="H8" s="5" t="s">
        <v>50</v>
      </c>
      <c r="I8" s="2" t="s">
        <v>30</v>
      </c>
    </row>
    <row r="9" spans="2:9" ht="55" thickTop="1" thickBot="1" x14ac:dyDescent="0.4">
      <c r="B9" s="1" t="s">
        <v>2</v>
      </c>
      <c r="C9" s="2" t="s">
        <v>3</v>
      </c>
      <c r="D9" s="3" t="s">
        <v>59</v>
      </c>
      <c r="E9" s="2" t="s">
        <v>9</v>
      </c>
      <c r="F9" s="2" t="s">
        <v>60</v>
      </c>
      <c r="G9" s="4" t="s">
        <v>54</v>
      </c>
      <c r="H9" s="5" t="s">
        <v>51</v>
      </c>
      <c r="I9" s="2" t="s">
        <v>35</v>
      </c>
    </row>
    <row r="10" spans="2:9" ht="55" thickTop="1" thickBot="1" x14ac:dyDescent="0.4">
      <c r="B10" s="1" t="s">
        <v>2</v>
      </c>
      <c r="C10" s="2" t="s">
        <v>3</v>
      </c>
      <c r="D10" s="3" t="s">
        <v>63</v>
      </c>
      <c r="E10" s="2" t="s">
        <v>5</v>
      </c>
      <c r="F10" s="2" t="s">
        <v>64</v>
      </c>
      <c r="G10" s="4" t="s">
        <v>54</v>
      </c>
      <c r="H10" s="5" t="s">
        <v>49</v>
      </c>
      <c r="I10" s="2" t="s">
        <v>44</v>
      </c>
    </row>
    <row r="11" spans="2:9" ht="55" thickTop="1" thickBot="1" x14ac:dyDescent="0.4">
      <c r="B11" s="1" t="s">
        <v>2</v>
      </c>
      <c r="C11" s="2" t="s">
        <v>3</v>
      </c>
      <c r="D11" s="3" t="s">
        <v>63</v>
      </c>
      <c r="E11" s="2" t="s">
        <v>9</v>
      </c>
      <c r="F11" s="2" t="s">
        <v>64</v>
      </c>
      <c r="G11" s="4" t="s">
        <v>54</v>
      </c>
      <c r="H11" s="5" t="s">
        <v>49</v>
      </c>
      <c r="I11" s="2" t="s">
        <v>44</v>
      </c>
    </row>
    <row r="12" spans="2:9" ht="55" thickTop="1" thickBot="1" x14ac:dyDescent="0.4">
      <c r="B12" s="1" t="s">
        <v>2</v>
      </c>
      <c r="C12" s="2" t="s">
        <v>3</v>
      </c>
      <c r="D12" s="3" t="s">
        <v>65</v>
      </c>
      <c r="E12" s="2" t="s">
        <v>5</v>
      </c>
      <c r="F12" s="2" t="s">
        <v>66</v>
      </c>
      <c r="G12" s="4" t="s">
        <v>54</v>
      </c>
      <c r="H12" s="16" t="s">
        <v>48</v>
      </c>
      <c r="I12" s="17" t="s">
        <v>22</v>
      </c>
    </row>
    <row r="13" spans="2:9" ht="55" thickTop="1" thickBot="1" x14ac:dyDescent="0.4">
      <c r="B13" s="1" t="s">
        <v>2</v>
      </c>
      <c r="C13" s="2" t="s">
        <v>3</v>
      </c>
      <c r="D13" s="3" t="s">
        <v>65</v>
      </c>
      <c r="E13" s="2" t="s">
        <v>9</v>
      </c>
      <c r="F13" s="2" t="s">
        <v>66</v>
      </c>
      <c r="G13" s="4" t="s">
        <v>54</v>
      </c>
      <c r="H13" s="16" t="s">
        <v>48</v>
      </c>
      <c r="I13" s="17" t="s">
        <v>22</v>
      </c>
    </row>
    <row r="14" spans="2:9" ht="55" thickTop="1" thickBot="1" x14ac:dyDescent="0.4">
      <c r="B14" s="6" t="s">
        <v>2</v>
      </c>
      <c r="C14" s="7" t="s">
        <v>3</v>
      </c>
      <c r="D14" s="8" t="s">
        <v>67</v>
      </c>
      <c r="E14" s="7" t="s">
        <v>5</v>
      </c>
      <c r="F14" s="7" t="s">
        <v>68</v>
      </c>
      <c r="G14" s="9" t="s">
        <v>54</v>
      </c>
      <c r="H14" s="10" t="s">
        <v>69</v>
      </c>
      <c r="I14" s="7" t="s">
        <v>26</v>
      </c>
    </row>
    <row r="15" spans="2:9" ht="55" thickTop="1" thickBot="1" x14ac:dyDescent="0.4">
      <c r="B15" s="6" t="s">
        <v>2</v>
      </c>
      <c r="C15" s="7" t="s">
        <v>3</v>
      </c>
      <c r="D15" s="8" t="s">
        <v>67</v>
      </c>
      <c r="E15" s="2" t="s">
        <v>9</v>
      </c>
      <c r="F15" s="7" t="s">
        <v>68</v>
      </c>
      <c r="G15" s="9" t="s">
        <v>54</v>
      </c>
      <c r="H15" s="10" t="s">
        <v>69</v>
      </c>
      <c r="I15" s="7" t="s">
        <v>26</v>
      </c>
    </row>
    <row r="16" spans="2:9" ht="55" thickTop="1" thickBot="1" x14ac:dyDescent="0.4">
      <c r="B16" s="1" t="s">
        <v>2</v>
      </c>
      <c r="C16" s="2" t="s">
        <v>3</v>
      </c>
      <c r="D16" s="3" t="s">
        <v>70</v>
      </c>
      <c r="E16" s="2" t="s">
        <v>5</v>
      </c>
      <c r="F16" s="2" t="s">
        <v>71</v>
      </c>
      <c r="G16" s="4" t="s">
        <v>54</v>
      </c>
      <c r="H16" s="5" t="s">
        <v>48</v>
      </c>
      <c r="I16" s="2" t="s">
        <v>39</v>
      </c>
    </row>
    <row r="17" spans="2:9" ht="55" thickTop="1" thickBot="1" x14ac:dyDescent="0.4">
      <c r="B17" s="1" t="s">
        <v>2</v>
      </c>
      <c r="C17" s="2" t="s">
        <v>3</v>
      </c>
      <c r="D17" s="3" t="s">
        <v>72</v>
      </c>
      <c r="E17" s="2" t="s">
        <v>5</v>
      </c>
      <c r="F17" s="2" t="s">
        <v>73</v>
      </c>
      <c r="G17" s="4" t="s">
        <v>54</v>
      </c>
      <c r="H17" s="5" t="s">
        <v>74</v>
      </c>
      <c r="I17" s="2" t="s">
        <v>18</v>
      </c>
    </row>
    <row r="18" spans="2:9" ht="15" thickTop="1" x14ac:dyDescent="0.35"/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4F88F-F08F-4DB8-A3DC-5132768112EF}">
  <dimension ref="B3:I6"/>
  <sheetViews>
    <sheetView workbookViewId="0">
      <selection activeCell="C8" sqref="C8"/>
    </sheetView>
  </sheetViews>
  <sheetFormatPr baseColWidth="10" defaultRowHeight="14.5" x14ac:dyDescent="0.35"/>
  <sheetData>
    <row r="3" spans="2:9" ht="63.5" thickBot="1" x14ac:dyDescent="0.4">
      <c r="B3" s="1" t="s">
        <v>87</v>
      </c>
      <c r="C3" s="2" t="s">
        <v>88</v>
      </c>
      <c r="D3" s="3" t="s">
        <v>89</v>
      </c>
      <c r="E3" s="2" t="s">
        <v>90</v>
      </c>
      <c r="F3" s="2" t="s">
        <v>91</v>
      </c>
      <c r="G3" s="4" t="s">
        <v>54</v>
      </c>
      <c r="H3" s="5" t="s">
        <v>92</v>
      </c>
      <c r="I3" s="2" t="s">
        <v>93</v>
      </c>
    </row>
    <row r="4" spans="2:9" ht="163" thickTop="1" thickBot="1" x14ac:dyDescent="0.4">
      <c r="B4" s="1" t="s">
        <v>94</v>
      </c>
      <c r="C4" s="2" t="s">
        <v>95</v>
      </c>
      <c r="D4" s="3" t="s">
        <v>96</v>
      </c>
      <c r="E4" s="2" t="s">
        <v>84</v>
      </c>
      <c r="F4" s="2" t="s">
        <v>97</v>
      </c>
      <c r="G4" s="4" t="s">
        <v>98</v>
      </c>
      <c r="H4" s="5"/>
    </row>
    <row r="5" spans="2:9" ht="37" thickTop="1" thickBot="1" x14ac:dyDescent="0.4">
      <c r="B5" s="1" t="s">
        <v>87</v>
      </c>
      <c r="C5" s="2" t="s">
        <v>88</v>
      </c>
      <c r="D5" s="3" t="s">
        <v>99</v>
      </c>
      <c r="E5" s="2" t="s">
        <v>100</v>
      </c>
      <c r="F5" s="2" t="s">
        <v>101</v>
      </c>
      <c r="G5" s="4" t="s">
        <v>102</v>
      </c>
      <c r="H5" s="5" t="s">
        <v>103</v>
      </c>
      <c r="I5" s="2" t="s">
        <v>104</v>
      </c>
    </row>
    <row r="6" spans="2:9" ht="15" thickTop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FC1D5-9F7A-4ED5-B1E6-6B7B3EB0AA52}">
  <dimension ref="B3:L17"/>
  <sheetViews>
    <sheetView tabSelected="1" topLeftCell="A10" workbookViewId="0">
      <selection activeCell="C3" sqref="C3"/>
    </sheetView>
  </sheetViews>
  <sheetFormatPr baseColWidth="10" defaultRowHeight="14.5" x14ac:dyDescent="0.35"/>
  <sheetData>
    <row r="3" spans="2:12" ht="153.5" thickBot="1" x14ac:dyDescent="0.4">
      <c r="B3" s="1" t="s">
        <v>75</v>
      </c>
      <c r="C3" s="2" t="s">
        <v>76</v>
      </c>
      <c r="D3" s="3">
        <v>24135</v>
      </c>
      <c r="E3" s="2" t="s">
        <v>77</v>
      </c>
      <c r="F3" s="2" t="s">
        <v>78</v>
      </c>
      <c r="G3" s="4" t="s">
        <v>79</v>
      </c>
      <c r="H3" s="5" t="s">
        <v>80</v>
      </c>
      <c r="I3" s="2"/>
    </row>
    <row r="4" spans="2:12" ht="181" thickTop="1" thickBot="1" x14ac:dyDescent="0.4">
      <c r="B4" s="1" t="s">
        <v>75</v>
      </c>
      <c r="C4" s="2" t="s">
        <v>82</v>
      </c>
      <c r="D4" s="3">
        <v>24137</v>
      </c>
      <c r="E4" s="2" t="s">
        <v>77</v>
      </c>
      <c r="F4" s="2" t="s">
        <v>109</v>
      </c>
      <c r="G4" s="4" t="s">
        <v>107</v>
      </c>
      <c r="H4" s="5" t="s">
        <v>86</v>
      </c>
      <c r="I4" s="2"/>
    </row>
    <row r="5" spans="2:12" ht="109" thickTop="1" thickBot="1" x14ac:dyDescent="0.4">
      <c r="B5" s="1" t="s">
        <v>75</v>
      </c>
      <c r="C5" s="2" t="s">
        <v>76</v>
      </c>
      <c r="D5" s="3">
        <v>24307</v>
      </c>
      <c r="E5" s="2" t="s">
        <v>77</v>
      </c>
      <c r="F5" s="2" t="s">
        <v>110</v>
      </c>
      <c r="G5" s="4" t="s">
        <v>111</v>
      </c>
      <c r="H5" s="5" t="s">
        <v>112</v>
      </c>
      <c r="I5" s="2"/>
    </row>
    <row r="6" spans="2:12" ht="226" thickTop="1" thickBot="1" x14ac:dyDescent="0.4">
      <c r="B6" s="1" t="s">
        <v>75</v>
      </c>
      <c r="C6" s="2" t="s">
        <v>76</v>
      </c>
      <c r="D6" s="3">
        <v>24314</v>
      </c>
      <c r="E6" s="2" t="s">
        <v>77</v>
      </c>
      <c r="F6" s="2" t="s">
        <v>113</v>
      </c>
      <c r="G6" s="4" t="s">
        <v>114</v>
      </c>
      <c r="H6" s="5" t="s">
        <v>115</v>
      </c>
      <c r="I6" s="2"/>
    </row>
    <row r="7" spans="2:12" ht="46" thickTop="1" thickBot="1" x14ac:dyDescent="0.4">
      <c r="B7" s="1" t="s">
        <v>75</v>
      </c>
      <c r="C7" s="2" t="s">
        <v>116</v>
      </c>
      <c r="D7" s="3">
        <v>24288</v>
      </c>
      <c r="E7" s="2" t="s">
        <v>77</v>
      </c>
      <c r="F7" s="2" t="s">
        <v>117</v>
      </c>
      <c r="G7" s="4" t="s">
        <v>118</v>
      </c>
      <c r="H7" s="5" t="s">
        <v>119</v>
      </c>
      <c r="I7" s="2"/>
    </row>
    <row r="8" spans="2:12" ht="235" thickTop="1" thickBot="1" x14ac:dyDescent="0.4">
      <c r="B8" s="1" t="s">
        <v>75</v>
      </c>
      <c r="C8" s="2" t="s">
        <v>116</v>
      </c>
      <c r="D8" s="3">
        <v>24309</v>
      </c>
      <c r="E8" s="2" t="s">
        <v>77</v>
      </c>
      <c r="F8" s="2" t="s">
        <v>120</v>
      </c>
      <c r="G8" s="4" t="s">
        <v>121</v>
      </c>
      <c r="H8" s="5" t="s">
        <v>122</v>
      </c>
      <c r="I8" s="2"/>
    </row>
    <row r="9" spans="2:12" ht="73" thickTop="1" thickBot="1" x14ac:dyDescent="0.4">
      <c r="B9" s="11" t="s">
        <v>75</v>
      </c>
      <c r="C9" s="12" t="s">
        <v>76</v>
      </c>
      <c r="D9" s="13">
        <v>24396</v>
      </c>
      <c r="E9" s="12" t="s">
        <v>77</v>
      </c>
      <c r="F9" s="12" t="s">
        <v>123</v>
      </c>
      <c r="G9" s="14" t="s">
        <v>124</v>
      </c>
      <c r="H9" s="15" t="s">
        <v>125</v>
      </c>
      <c r="I9" s="12"/>
    </row>
    <row r="10" spans="2:12" ht="73" thickTop="1" thickBot="1" x14ac:dyDescent="0.4">
      <c r="B10" s="1" t="s">
        <v>75</v>
      </c>
      <c r="C10" s="2" t="s">
        <v>76</v>
      </c>
      <c r="D10" s="3">
        <v>24409</v>
      </c>
      <c r="E10" s="2" t="s">
        <v>77</v>
      </c>
      <c r="F10" s="2" t="s">
        <v>126</v>
      </c>
      <c r="G10" s="4" t="s">
        <v>124</v>
      </c>
      <c r="H10" s="5" t="s">
        <v>127</v>
      </c>
      <c r="I10" s="2"/>
    </row>
    <row r="11" spans="2:12" ht="190" thickTop="1" thickBot="1" x14ac:dyDescent="0.4">
      <c r="B11" s="6" t="s">
        <v>75</v>
      </c>
      <c r="C11" s="7" t="s">
        <v>116</v>
      </c>
      <c r="D11" s="8">
        <v>24358</v>
      </c>
      <c r="E11" s="7" t="s">
        <v>77</v>
      </c>
      <c r="F11" s="7" t="s">
        <v>128</v>
      </c>
      <c r="G11" s="9" t="s">
        <v>129</v>
      </c>
      <c r="H11" s="10" t="s">
        <v>130</v>
      </c>
      <c r="I11" s="7"/>
    </row>
    <row r="12" spans="2:12" ht="217" thickTop="1" thickBot="1" x14ac:dyDescent="0.4">
      <c r="B12" s="1" t="s">
        <v>75</v>
      </c>
      <c r="C12" s="2" t="s">
        <v>134</v>
      </c>
      <c r="D12" s="3">
        <v>24438</v>
      </c>
      <c r="E12" s="2" t="s">
        <v>77</v>
      </c>
      <c r="F12" s="2" t="s">
        <v>135</v>
      </c>
      <c r="G12" s="4" t="s">
        <v>136</v>
      </c>
      <c r="H12" s="5" t="s">
        <v>137</v>
      </c>
      <c r="I12" s="2"/>
    </row>
    <row r="13" spans="2:12" ht="226" thickTop="1" thickBot="1" x14ac:dyDescent="0.4">
      <c r="B13" s="1" t="s">
        <v>75</v>
      </c>
      <c r="C13" s="2" t="s">
        <v>76</v>
      </c>
      <c r="D13" s="3">
        <v>24526</v>
      </c>
      <c r="E13" s="2" t="s">
        <v>77</v>
      </c>
      <c r="F13" s="2" t="s">
        <v>149</v>
      </c>
      <c r="G13" s="4" t="s">
        <v>150</v>
      </c>
      <c r="H13" s="5" t="s">
        <v>151</v>
      </c>
      <c r="I13" s="2"/>
      <c r="L13">
        <f>10000000*4</f>
        <v>40000000</v>
      </c>
    </row>
    <row r="14" spans="2:12" ht="199" thickTop="1" thickBot="1" x14ac:dyDescent="0.4">
      <c r="B14" s="1" t="s">
        <v>75</v>
      </c>
      <c r="C14" s="2" t="s">
        <v>76</v>
      </c>
      <c r="D14" s="3">
        <v>24527</v>
      </c>
      <c r="E14" s="2" t="s">
        <v>77</v>
      </c>
      <c r="F14" s="2" t="s">
        <v>152</v>
      </c>
      <c r="G14" s="4" t="s">
        <v>150</v>
      </c>
      <c r="H14" s="5" t="s">
        <v>153</v>
      </c>
      <c r="I14" s="2"/>
    </row>
    <row r="15" spans="2:12" ht="127" thickTop="1" thickBot="1" x14ac:dyDescent="0.4">
      <c r="B15" s="1" t="s">
        <v>75</v>
      </c>
      <c r="C15" s="2" t="s">
        <v>76</v>
      </c>
      <c r="D15" s="3">
        <v>24528</v>
      </c>
      <c r="E15" s="2" t="s">
        <v>77</v>
      </c>
      <c r="F15" s="2" t="s">
        <v>154</v>
      </c>
      <c r="G15" s="4" t="s">
        <v>150</v>
      </c>
      <c r="H15" s="5" t="s">
        <v>155</v>
      </c>
      <c r="I15" s="2"/>
    </row>
    <row r="16" spans="2:12" ht="217" thickTop="1" thickBot="1" x14ac:dyDescent="0.4">
      <c r="B16" s="1" t="s">
        <v>75</v>
      </c>
      <c r="C16" s="2" t="s">
        <v>76</v>
      </c>
      <c r="D16" s="3">
        <v>24529</v>
      </c>
      <c r="E16" s="2" t="s">
        <v>77</v>
      </c>
      <c r="F16" s="2" t="s">
        <v>159</v>
      </c>
      <c r="G16" s="4" t="s">
        <v>158</v>
      </c>
      <c r="H16" s="5" t="s">
        <v>160</v>
      </c>
      <c r="I16" s="2"/>
    </row>
    <row r="17" ht="15" thickTop="1" x14ac:dyDescent="0.3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39C6-6FAD-42AE-B904-E76381AB3D16}">
  <dimension ref="B3:I12"/>
  <sheetViews>
    <sheetView topLeftCell="A9" workbookViewId="0">
      <selection activeCell="B11" sqref="B11:I11"/>
    </sheetView>
  </sheetViews>
  <sheetFormatPr baseColWidth="10" defaultRowHeight="14.5" x14ac:dyDescent="0.35"/>
  <sheetData>
    <row r="3" spans="2:9" ht="144.5" thickBot="1" x14ac:dyDescent="0.4">
      <c r="B3" s="1" t="s">
        <v>81</v>
      </c>
      <c r="C3" s="2" t="s">
        <v>82</v>
      </c>
      <c r="D3" s="3" t="s">
        <v>83</v>
      </c>
      <c r="E3" s="2" t="s">
        <v>84</v>
      </c>
      <c r="F3" s="2" t="s">
        <v>85</v>
      </c>
      <c r="G3" s="4" t="s">
        <v>79</v>
      </c>
      <c r="H3" s="5" t="s">
        <v>86</v>
      </c>
      <c r="I3" s="2"/>
    </row>
    <row r="4" spans="2:9" ht="73" thickTop="1" thickBot="1" x14ac:dyDescent="0.4">
      <c r="B4" s="1" t="s">
        <v>81</v>
      </c>
      <c r="C4" s="2" t="s">
        <v>76</v>
      </c>
      <c r="D4" s="3" t="s">
        <v>105</v>
      </c>
      <c r="E4" s="2" t="s">
        <v>84</v>
      </c>
      <c r="F4" s="2" t="s">
        <v>106</v>
      </c>
      <c r="G4" s="4" t="s">
        <v>107</v>
      </c>
      <c r="H4" s="5" t="s">
        <v>108</v>
      </c>
      <c r="I4" s="2"/>
    </row>
    <row r="5" spans="2:9" ht="226" thickTop="1" thickBot="1" x14ac:dyDescent="0.4">
      <c r="B5" s="1" t="s">
        <v>81</v>
      </c>
      <c r="C5" s="2"/>
      <c r="D5" s="3" t="s">
        <v>131</v>
      </c>
      <c r="E5" s="2" t="s">
        <v>84</v>
      </c>
      <c r="F5" s="2" t="s">
        <v>132</v>
      </c>
      <c r="G5" s="4" t="s">
        <v>133</v>
      </c>
      <c r="H5" s="5" t="s">
        <v>108</v>
      </c>
      <c r="I5" s="2"/>
    </row>
    <row r="6" spans="2:9" ht="190" thickTop="1" thickBot="1" x14ac:dyDescent="0.4">
      <c r="B6" s="1" t="s">
        <v>81</v>
      </c>
      <c r="C6" s="2" t="s">
        <v>116</v>
      </c>
      <c r="D6" s="3" t="s">
        <v>138</v>
      </c>
      <c r="E6" s="2" t="s">
        <v>84</v>
      </c>
      <c r="F6" s="2" t="s">
        <v>139</v>
      </c>
      <c r="G6" s="4" t="s">
        <v>140</v>
      </c>
      <c r="H6" s="5" t="s">
        <v>108</v>
      </c>
      <c r="I6" s="2"/>
    </row>
    <row r="7" spans="2:9" ht="199" thickTop="1" thickBot="1" x14ac:dyDescent="0.4">
      <c r="B7" s="1" t="s">
        <v>81</v>
      </c>
      <c r="C7" s="2" t="s">
        <v>76</v>
      </c>
      <c r="D7" s="3" t="s">
        <v>141</v>
      </c>
      <c r="E7" s="2" t="s">
        <v>84</v>
      </c>
      <c r="F7" s="2" t="s">
        <v>142</v>
      </c>
      <c r="G7" s="4" t="s">
        <v>140</v>
      </c>
      <c r="H7" s="5" t="s">
        <v>108</v>
      </c>
      <c r="I7" s="2"/>
    </row>
    <row r="8" spans="2:9" ht="172" thickTop="1" thickBot="1" x14ac:dyDescent="0.4">
      <c r="B8" s="1" t="s">
        <v>81</v>
      </c>
      <c r="C8" s="2" t="s">
        <v>76</v>
      </c>
      <c r="D8" s="3" t="s">
        <v>143</v>
      </c>
      <c r="E8" s="2" t="s">
        <v>84</v>
      </c>
      <c r="F8" s="2" t="s">
        <v>144</v>
      </c>
      <c r="G8" s="4" t="s">
        <v>140</v>
      </c>
      <c r="H8" s="5" t="s">
        <v>108</v>
      </c>
      <c r="I8" s="2"/>
    </row>
    <row r="9" spans="2:9" ht="100" thickTop="1" thickBot="1" x14ac:dyDescent="0.4">
      <c r="B9" s="1" t="s">
        <v>81</v>
      </c>
      <c r="C9" s="2" t="s">
        <v>76</v>
      </c>
      <c r="D9" s="3" t="s">
        <v>145</v>
      </c>
      <c r="E9" s="2" t="s">
        <v>84</v>
      </c>
      <c r="F9" s="2" t="s">
        <v>146</v>
      </c>
      <c r="G9" s="4" t="s">
        <v>140</v>
      </c>
      <c r="H9" s="5" t="s">
        <v>108</v>
      </c>
      <c r="I9" s="2"/>
    </row>
    <row r="10" spans="2:9" ht="73" thickTop="1" thickBot="1" x14ac:dyDescent="0.4">
      <c r="B10" s="1" t="s">
        <v>81</v>
      </c>
      <c r="C10" s="2" t="s">
        <v>76</v>
      </c>
      <c r="D10" s="3" t="s">
        <v>147</v>
      </c>
      <c r="E10" s="2" t="s">
        <v>84</v>
      </c>
      <c r="F10" s="2" t="s">
        <v>148</v>
      </c>
      <c r="G10" s="4" t="s">
        <v>140</v>
      </c>
      <c r="H10" s="5" t="s">
        <v>108</v>
      </c>
      <c r="I10" s="2"/>
    </row>
    <row r="11" spans="2:9" ht="199" thickTop="1" thickBot="1" x14ac:dyDescent="0.4">
      <c r="B11" s="1" t="s">
        <v>81</v>
      </c>
      <c r="C11" s="2" t="s">
        <v>76</v>
      </c>
      <c r="D11" s="3" t="s">
        <v>156</v>
      </c>
      <c r="E11" s="2" t="s">
        <v>84</v>
      </c>
      <c r="F11" s="2" t="s">
        <v>157</v>
      </c>
      <c r="G11" s="4" t="s">
        <v>158</v>
      </c>
      <c r="H11" s="5" t="s">
        <v>108</v>
      </c>
      <c r="I11" s="2"/>
    </row>
    <row r="12" spans="2:9" ht="15" thickTop="1" x14ac:dyDescent="0.35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D30A8-8516-4DA9-98AA-3723423AA2FE}">
  <dimension ref="B3:I23"/>
  <sheetViews>
    <sheetView topLeftCell="A18" workbookViewId="0">
      <selection activeCell="D22" sqref="D22"/>
    </sheetView>
  </sheetViews>
  <sheetFormatPr baseColWidth="10" defaultRowHeight="14.5" x14ac:dyDescent="0.35"/>
  <sheetData>
    <row r="3" spans="2:9" ht="54.5" thickBot="1" x14ac:dyDescent="0.4">
      <c r="B3" s="1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4" t="s">
        <v>1</v>
      </c>
      <c r="H3" s="5" t="s">
        <v>7</v>
      </c>
      <c r="I3" s="2" t="s">
        <v>8</v>
      </c>
    </row>
    <row r="4" spans="2:9" ht="64" thickTop="1" thickBot="1" x14ac:dyDescent="0.4">
      <c r="B4" s="1" t="s">
        <v>2</v>
      </c>
      <c r="C4" s="2" t="s">
        <v>3</v>
      </c>
      <c r="D4" s="3" t="s">
        <v>4</v>
      </c>
      <c r="E4" s="2" t="s">
        <v>9</v>
      </c>
      <c r="F4" s="2" t="s">
        <v>10</v>
      </c>
      <c r="G4" s="4" t="s">
        <v>1</v>
      </c>
      <c r="H4" s="5" t="s">
        <v>7</v>
      </c>
      <c r="I4" s="2" t="s">
        <v>8</v>
      </c>
    </row>
    <row r="5" spans="2:9" ht="55" thickTop="1" thickBot="1" x14ac:dyDescent="0.4">
      <c r="B5" s="11" t="s">
        <v>2</v>
      </c>
      <c r="C5" s="12" t="s">
        <v>3</v>
      </c>
      <c r="D5" s="13" t="s">
        <v>11</v>
      </c>
      <c r="E5" s="12" t="s">
        <v>5</v>
      </c>
      <c r="F5" s="12" t="s">
        <v>12</v>
      </c>
      <c r="G5" s="14" t="s">
        <v>1</v>
      </c>
      <c r="H5" s="15" t="s">
        <v>13</v>
      </c>
      <c r="I5" s="12" t="s">
        <v>14</v>
      </c>
    </row>
    <row r="6" spans="2:9" ht="55" thickTop="1" thickBot="1" x14ac:dyDescent="0.4">
      <c r="B6" s="6" t="s">
        <v>2</v>
      </c>
      <c r="C6" s="7" t="s">
        <v>3</v>
      </c>
      <c r="D6" s="8" t="s">
        <v>15</v>
      </c>
      <c r="E6" s="7" t="s">
        <v>5</v>
      </c>
      <c r="F6" s="7" t="s">
        <v>16</v>
      </c>
      <c r="G6" s="9" t="s">
        <v>1</v>
      </c>
      <c r="H6" s="10" t="s">
        <v>17</v>
      </c>
      <c r="I6" s="7" t="s">
        <v>18</v>
      </c>
    </row>
    <row r="7" spans="2:9" ht="55" thickTop="1" thickBot="1" x14ac:dyDescent="0.4">
      <c r="B7" s="1" t="s">
        <v>2</v>
      </c>
      <c r="C7" s="2" t="s">
        <v>3</v>
      </c>
      <c r="D7" s="3" t="s">
        <v>19</v>
      </c>
      <c r="E7" s="2" t="s">
        <v>5</v>
      </c>
      <c r="F7" s="2" t="s">
        <v>20</v>
      </c>
      <c r="G7" s="4" t="s">
        <v>1</v>
      </c>
      <c r="H7" s="5" t="s">
        <v>21</v>
      </c>
      <c r="I7" s="2" t="s">
        <v>22</v>
      </c>
    </row>
    <row r="8" spans="2:9" ht="55" thickTop="1" thickBot="1" x14ac:dyDescent="0.4">
      <c r="B8" s="1" t="s">
        <v>2</v>
      </c>
      <c r="C8" s="2" t="s">
        <v>3</v>
      </c>
      <c r="D8" s="3" t="s">
        <v>23</v>
      </c>
      <c r="E8" s="2" t="s">
        <v>5</v>
      </c>
      <c r="F8" s="2" t="s">
        <v>24</v>
      </c>
      <c r="G8" s="4" t="s">
        <v>1</v>
      </c>
      <c r="H8" s="5" t="s">
        <v>25</v>
      </c>
      <c r="I8" s="2" t="s">
        <v>26</v>
      </c>
    </row>
    <row r="9" spans="2:9" ht="55" thickTop="1" thickBot="1" x14ac:dyDescent="0.4">
      <c r="B9" s="11" t="s">
        <v>2</v>
      </c>
      <c r="C9" s="12" t="s">
        <v>3</v>
      </c>
      <c r="D9" s="13" t="s">
        <v>11</v>
      </c>
      <c r="E9" s="2" t="s">
        <v>9</v>
      </c>
      <c r="F9" s="12" t="s">
        <v>12</v>
      </c>
      <c r="G9" s="14" t="s">
        <v>1</v>
      </c>
      <c r="H9" s="15" t="s">
        <v>13</v>
      </c>
      <c r="I9" s="12" t="s">
        <v>14</v>
      </c>
    </row>
    <row r="10" spans="2:9" ht="55" thickTop="1" thickBot="1" x14ac:dyDescent="0.4">
      <c r="B10" s="6" t="s">
        <v>2</v>
      </c>
      <c r="C10" s="7" t="s">
        <v>3</v>
      </c>
      <c r="D10" s="8" t="s">
        <v>15</v>
      </c>
      <c r="E10" s="2" t="s">
        <v>9</v>
      </c>
      <c r="F10" s="7" t="s">
        <v>16</v>
      </c>
      <c r="G10" s="9" t="s">
        <v>1</v>
      </c>
      <c r="H10" s="10" t="s">
        <v>17</v>
      </c>
      <c r="I10" s="7" t="s">
        <v>18</v>
      </c>
    </row>
    <row r="11" spans="2:9" ht="55" thickTop="1" thickBot="1" x14ac:dyDescent="0.4">
      <c r="B11" s="1" t="s">
        <v>2</v>
      </c>
      <c r="C11" s="2" t="s">
        <v>3</v>
      </c>
      <c r="D11" s="3" t="s">
        <v>19</v>
      </c>
      <c r="E11" s="2" t="s">
        <v>9</v>
      </c>
      <c r="F11" s="2" t="s">
        <v>20</v>
      </c>
      <c r="G11" s="4" t="s">
        <v>1</v>
      </c>
      <c r="H11" s="5" t="s">
        <v>21</v>
      </c>
      <c r="I11" s="2" t="s">
        <v>22</v>
      </c>
    </row>
    <row r="12" spans="2:9" ht="55" thickTop="1" thickBot="1" x14ac:dyDescent="0.4">
      <c r="B12" s="1" t="s">
        <v>2</v>
      </c>
      <c r="C12" s="2" t="s">
        <v>3</v>
      </c>
      <c r="D12" s="3" t="s">
        <v>27</v>
      </c>
      <c r="E12" s="2" t="s">
        <v>5</v>
      </c>
      <c r="F12" s="2" t="s">
        <v>28</v>
      </c>
      <c r="G12" s="4" t="s">
        <v>1</v>
      </c>
      <c r="H12" s="5" t="s">
        <v>29</v>
      </c>
      <c r="I12" s="2" t="s">
        <v>30</v>
      </c>
    </row>
    <row r="13" spans="2:9" ht="55" thickTop="1" thickBot="1" x14ac:dyDescent="0.4">
      <c r="B13" s="1" t="s">
        <v>31</v>
      </c>
      <c r="C13" s="2" t="s">
        <v>3</v>
      </c>
      <c r="D13" s="3" t="s">
        <v>32</v>
      </c>
      <c r="E13" s="2" t="s">
        <v>5</v>
      </c>
      <c r="F13" s="2" t="s">
        <v>33</v>
      </c>
      <c r="G13" s="4" t="s">
        <v>1</v>
      </c>
      <c r="H13" s="5" t="s">
        <v>34</v>
      </c>
      <c r="I13" s="2" t="s">
        <v>35</v>
      </c>
    </row>
    <row r="14" spans="2:9" ht="55" thickTop="1" thickBot="1" x14ac:dyDescent="0.4">
      <c r="B14" s="1" t="s">
        <v>2</v>
      </c>
      <c r="C14" s="2" t="s">
        <v>3</v>
      </c>
      <c r="D14" s="3" t="s">
        <v>27</v>
      </c>
      <c r="E14" s="2" t="s">
        <v>9</v>
      </c>
      <c r="F14" s="2" t="s">
        <v>28</v>
      </c>
      <c r="G14" s="4" t="s">
        <v>1</v>
      </c>
      <c r="H14" s="5" t="s">
        <v>29</v>
      </c>
      <c r="I14" s="2" t="s">
        <v>30</v>
      </c>
    </row>
    <row r="15" spans="2:9" ht="55" thickTop="1" thickBot="1" x14ac:dyDescent="0.4">
      <c r="B15" s="1" t="s">
        <v>2</v>
      </c>
      <c r="C15" s="2" t="s">
        <v>3</v>
      </c>
      <c r="D15" s="3" t="s">
        <v>23</v>
      </c>
      <c r="E15" s="2" t="s">
        <v>9</v>
      </c>
      <c r="F15" s="2" t="s">
        <v>24</v>
      </c>
      <c r="G15" s="4" t="s">
        <v>1</v>
      </c>
      <c r="H15" s="5" t="s">
        <v>25</v>
      </c>
      <c r="I15" s="2" t="s">
        <v>26</v>
      </c>
    </row>
    <row r="16" spans="2:9" ht="55" thickTop="1" thickBot="1" x14ac:dyDescent="0.4">
      <c r="B16" s="1" t="s">
        <v>31</v>
      </c>
      <c r="C16" s="2" t="s">
        <v>3</v>
      </c>
      <c r="D16" s="3" t="s">
        <v>32</v>
      </c>
      <c r="E16" s="2" t="s">
        <v>9</v>
      </c>
      <c r="F16" s="2" t="s">
        <v>33</v>
      </c>
      <c r="G16" s="4" t="s">
        <v>1</v>
      </c>
      <c r="H16" s="5" t="s">
        <v>34</v>
      </c>
      <c r="I16" s="2" t="s">
        <v>35</v>
      </c>
    </row>
    <row r="17" spans="2:9" ht="55" thickTop="1" thickBot="1" x14ac:dyDescent="0.4">
      <c r="B17" s="1" t="s">
        <v>2</v>
      </c>
      <c r="C17" s="2" t="s">
        <v>3</v>
      </c>
      <c r="D17" s="3" t="s">
        <v>36</v>
      </c>
      <c r="E17" s="2" t="s">
        <v>5</v>
      </c>
      <c r="F17" s="2" t="s">
        <v>37</v>
      </c>
      <c r="G17" s="4" t="s">
        <v>1</v>
      </c>
      <c r="H17" s="5" t="s">
        <v>38</v>
      </c>
      <c r="I17" s="2" t="s">
        <v>39</v>
      </c>
    </row>
    <row r="18" spans="2:9" ht="55" thickTop="1" thickBot="1" x14ac:dyDescent="0.4">
      <c r="B18" s="1" t="s">
        <v>2</v>
      </c>
      <c r="C18" s="2" t="s">
        <v>3</v>
      </c>
      <c r="D18" s="3" t="s">
        <v>36</v>
      </c>
      <c r="E18" s="2" t="s">
        <v>9</v>
      </c>
      <c r="F18" s="2" t="s">
        <v>37</v>
      </c>
      <c r="G18" s="4" t="s">
        <v>1</v>
      </c>
      <c r="H18" s="5" t="s">
        <v>38</v>
      </c>
      <c r="I18" s="2" t="s">
        <v>39</v>
      </c>
    </row>
    <row r="19" spans="2:9" ht="55" thickTop="1" thickBot="1" x14ac:dyDescent="0.4">
      <c r="B19" s="1" t="s">
        <v>2</v>
      </c>
      <c r="C19" s="2" t="s">
        <v>3</v>
      </c>
      <c r="D19" s="3" t="s">
        <v>40</v>
      </c>
      <c r="E19" s="2" t="s">
        <v>5</v>
      </c>
      <c r="F19" s="2" t="s">
        <v>41</v>
      </c>
      <c r="G19" s="4" t="s">
        <v>42</v>
      </c>
      <c r="H19" s="5" t="s">
        <v>43</v>
      </c>
      <c r="I19" s="2" t="s">
        <v>44</v>
      </c>
    </row>
    <row r="20" spans="2:9" ht="55" thickTop="1" thickBot="1" x14ac:dyDescent="0.4">
      <c r="B20" s="1" t="s">
        <v>2</v>
      </c>
      <c r="C20" s="2" t="s">
        <v>3</v>
      </c>
      <c r="D20" s="3" t="s">
        <v>40</v>
      </c>
      <c r="E20" s="2" t="s">
        <v>9</v>
      </c>
      <c r="F20" s="2" t="s">
        <v>41</v>
      </c>
      <c r="G20" s="4" t="s">
        <v>42</v>
      </c>
      <c r="H20" s="5" t="s">
        <v>43</v>
      </c>
      <c r="I20" s="2" t="s">
        <v>44</v>
      </c>
    </row>
    <row r="21" spans="2:9" ht="64" thickTop="1" thickBot="1" x14ac:dyDescent="0.4">
      <c r="B21" s="1" t="s">
        <v>2</v>
      </c>
      <c r="C21" s="2" t="s">
        <v>3</v>
      </c>
      <c r="D21" s="3" t="s">
        <v>23</v>
      </c>
      <c r="E21" s="2" t="s">
        <v>5</v>
      </c>
      <c r="F21" s="2" t="s">
        <v>45</v>
      </c>
      <c r="G21" s="4" t="s">
        <v>0</v>
      </c>
      <c r="H21" s="5" t="s">
        <v>25</v>
      </c>
      <c r="I21" s="2" t="s">
        <v>26</v>
      </c>
    </row>
    <row r="22" spans="2:9" ht="64" thickTop="1" thickBot="1" x14ac:dyDescent="0.4">
      <c r="B22" s="11" t="s">
        <v>2</v>
      </c>
      <c r="C22" s="12" t="s">
        <v>3</v>
      </c>
      <c r="D22" s="13" t="s">
        <v>36</v>
      </c>
      <c r="E22" s="12" t="s">
        <v>5</v>
      </c>
      <c r="F22" s="12" t="s">
        <v>46</v>
      </c>
      <c r="G22" s="14" t="s">
        <v>0</v>
      </c>
      <c r="H22" s="15" t="s">
        <v>38</v>
      </c>
      <c r="I22" s="12" t="s">
        <v>39</v>
      </c>
    </row>
    <row r="23" spans="2:9" ht="15" thickTop="1" x14ac:dyDescent="0.35"/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665ACB18FCBD438EEC38F42876C602" ma:contentTypeVersion="15" ma:contentTypeDescription="Crear nuevo documento." ma:contentTypeScope="" ma:versionID="dd8a15a05994abe3322c3b78de4b49ff">
  <xsd:schema xmlns:xsd="http://www.w3.org/2001/XMLSchema" xmlns:xs="http://www.w3.org/2001/XMLSchema" xmlns:p="http://schemas.microsoft.com/office/2006/metadata/properties" xmlns:ns2="b58e9c87-ed65-4613-b941-0b3bfb8e6088" xmlns:ns3="b2d8c939-dd33-4889-a58a-fba0c5069b5e" targetNamespace="http://schemas.microsoft.com/office/2006/metadata/properties" ma:root="true" ma:fieldsID="25cf099ef775beaa309827bf475463ba" ns2:_="" ns3:_="">
    <xsd:import namespace="b58e9c87-ed65-4613-b941-0b3bfb8e6088"/>
    <xsd:import namespace="b2d8c939-dd33-4889-a58a-fba0c5069b5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e9c87-ed65-4613-b941-0b3bfb8e608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ab514b-0e7c-4e9e-8897-0d9443c82127}" ma:internalName="TaxCatchAll" ma:showField="CatchAllData" ma:web="b58e9c87-ed65-4613-b941-0b3bfb8e60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d8c939-dd33-4889-a58a-fba0c5069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e9c87-ed65-4613-b941-0b3bfb8e6088" xsi:nil="true"/>
    <lcf76f155ced4ddcb4097134ff3c332f xmlns="b2d8c939-dd33-4889-a58a-fba0c5069b5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D5FC529-57FE-4A6B-B8D5-F4C8655E4151}"/>
</file>

<file path=customXml/itemProps2.xml><?xml version="1.0" encoding="utf-8"?>
<ds:datastoreItem xmlns:ds="http://schemas.openxmlformats.org/officeDocument/2006/customXml" ds:itemID="{2AE10C56-B20F-4B73-B859-DE461F49FCA2}"/>
</file>

<file path=customXml/itemProps3.xml><?xml version="1.0" encoding="utf-8"?>
<ds:datastoreItem xmlns:ds="http://schemas.openxmlformats.org/officeDocument/2006/customXml" ds:itemID="{B3FBEFDD-D16C-4828-9B5B-131E1D931B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Hoja2</vt:lpstr>
      <vt:lpstr>Hoja4</vt:lpstr>
      <vt:lpstr>Hoja1</vt:lpstr>
      <vt:lpstr>Hoja3</vt:lpstr>
      <vt:lpstr>Facturas</vt:lpstr>
      <vt:lpstr>Hoja2!editLink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Mayra Alejandra Nino Mesa</dc:creator>
  <cp:lastModifiedBy>Mayra Alejandra Nino Mesa</cp:lastModifiedBy>
  <dcterms:created xsi:type="dcterms:W3CDTF">2026-02-03T16:30:34Z</dcterms:created>
  <dcterms:modified xsi:type="dcterms:W3CDTF">2026-04-30T23:37:28Z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0x0101001D665ACB18FCBD438EEC38F42876C602</vt:lpwstr>
  </property>
</Properties>
</file>